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MG/"/>
    </mc:Choice>
  </mc:AlternateContent>
  <xr:revisionPtr revIDLastSave="0" documentId="8_{D76FE41D-5D6B-46A1-8B8F-61822EBDB57F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30" i="18" l="1"/>
  <c r="E35" i="18"/>
  <c r="E29" i="18"/>
  <c r="D43" i="18"/>
  <c r="D19" i="18"/>
  <c r="E19" i="18"/>
  <c r="E18" i="18"/>
  <c r="E36" i="18"/>
  <c r="D33" i="18"/>
  <c r="D18" i="18"/>
  <c r="D34" i="18"/>
  <c r="C4" i="18"/>
  <c r="L2" i="5"/>
  <c r="E40" i="18"/>
  <c r="E24" i="18"/>
  <c r="E48" i="18"/>
  <c r="E41" i="18"/>
  <c r="E28" i="18"/>
  <c r="E44" i="18"/>
  <c r="D48" i="18"/>
  <c r="D25" i="18"/>
  <c r="E32" i="18"/>
  <c r="E37" i="18"/>
  <c r="D47" i="18"/>
  <c r="D49" i="18" s="1"/>
  <c r="E42" i="18"/>
  <c r="D24" i="18"/>
  <c r="D40" i="18"/>
  <c r="D29" i="18"/>
  <c r="E23" i="18"/>
  <c r="D35" i="18"/>
  <c r="D20" i="18"/>
  <c r="D31" i="18"/>
  <c r="D36" i="18"/>
  <c r="D32" i="18"/>
  <c r="E47" i="18"/>
  <c r="D22" i="18"/>
  <c r="E33" i="18"/>
  <c r="D30" i="18"/>
  <c r="D28" i="18"/>
  <c r="D41" i="18"/>
  <c r="E43" i="18"/>
  <c r="E17" i="18"/>
  <c r="D44" i="18"/>
  <c r="D23" i="18"/>
  <c r="D37" i="18"/>
  <c r="E22" i="18"/>
  <c r="E25" i="18"/>
  <c r="E34" i="18"/>
  <c r="E21" i="18"/>
  <c r="D21" i="18"/>
  <c r="D17" i="18"/>
  <c r="E31" i="18"/>
  <c r="E20" i="18"/>
  <c r="D42" i="18"/>
  <c r="E49" i="18" l="1"/>
  <c r="D45" i="18"/>
  <c r="D38" i="18"/>
  <c r="E38" i="18"/>
  <c r="E45" i="18"/>
  <c r="D26" i="18"/>
  <c r="E26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3" i="5"/>
  <c r="O18" i="5"/>
  <c r="O31" i="5"/>
  <c r="O19" i="5"/>
  <c r="O22" i="5"/>
  <c r="O32" i="5"/>
  <c r="O26" i="5"/>
  <c r="O27" i="5"/>
  <c r="O17" i="5"/>
  <c r="O37" i="5"/>
  <c r="O21" i="5"/>
  <c r="O24" i="5"/>
  <c r="O29" i="5"/>
  <c r="O35" i="5"/>
  <c r="O25" i="5"/>
  <c r="O20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<sst xmlns="http://schemas.openxmlformats.org/spreadsheetml/2006/main" count="236" uniqueCount="197">
  <si>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</si>
  <si>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</si>
  <si>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</si>
  <si>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</si>
  <si>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</si>
  <si>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</si>
  <si>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</si>
  <si>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</si>
  <si>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</si>
  <si>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</si>
  <si>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</si>
  <si>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</si>
  <si>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</si>
  <si>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</si>
  <si>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</si>
  <si>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</si>
  <si>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</si>
  <si>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</si>
  <si>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</si>
  <si>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</si>
  <si>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</si>
  <si>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</si>
  <si>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</si>
  <si>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</si>
  <si>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</si>
  <si>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</si>
  <si>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</si>
  <si>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</si>
  <si>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</si>
  <si>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</si>
  <si>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</si>
  <si>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</si>
  <si>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</si>
  <si>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</si>
  <si>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</si>
  <si>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</si>
  <si>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</si>
  <si>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</si>
  <si>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</si>
  <si>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</si>
  <si>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</si>
  <si>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</si>
  <si>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</si>
  <si>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</si>
  <si>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</si>
  <si>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</si>
  <si>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</si>
  <si>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</si>
  <si>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</si>
  <si>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</si>
  <si>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</si>
  <si>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</si>
  <si>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</si>
  <si>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</si>
  <si>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</si>
  <si>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</si>
  <si>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</si>
  <si>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</si>
  <si>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</si>
  <si>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</si>
  <si>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</si>
  <si>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</si>
  <si>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</si>
  <si>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</si>
  <si>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</si>
  <si>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</si>
  <si>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</si>
  <si>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</si>
  <si>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</si>
  <si>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</si>
  <si>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</si>
  <si>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</si>
  <si>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</si>
  <si>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</si>
  <si>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</si>
  <si>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</si>
  <si>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</si>
  <si>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</si>
  <si>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</si>
  <si>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</si>
  <si>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</si>
  <si>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</si>
  <si>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</si>
  <si>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</si>
  <si>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</si>
  <si>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</si>
  <si>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</si>
  <si>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</si>
  <si>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</si>
  <si>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</si>
  <si>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</si>
  <si>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</si>
  <si>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</si>
  <si>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</si>
  <si>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</si>
  <si>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</si>
  <si>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</si>
  <si>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</si>
  <si>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</si>
  <si>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</si>
  <si>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</si>
  <si>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</si>
  <si>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</si>
  <si>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</si>
  <si>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</si>
  <si>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</si>
  <si>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</si>
  <si>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</si>
  <si>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</si>
  <si>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</si>
  <si>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</si>
  <si>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</si>
  <si>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</si>
  <si>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</si>
  <si>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</si>
  <si>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</si>
  <si>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</si>
  <si>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</si>
  <si>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</si>
  <si>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</si>
  <si>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</si>
  <si>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</si>
  <si>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</si>
  <si>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</si>
  <si>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</si>
  <si>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</si>
  <si>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</si>
  <si>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</si>
  <si>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</si>
  <si>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</si>
  <si>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</si>
  <si>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</si>
  <si>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</si>
  <si>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</si>
  <si>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</si>
  <si>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</si>
  <si>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</si>
  <si>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</si>
  <si>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</si>
  <si>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</si>
  <si>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</si>
  <si>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</si>
  <si>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</si>
  <si>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</si>
  <si>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</si>
  <si>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</si>
  <si>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</si>
  <si>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</si>
  <si>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</si>
  <si>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</si>
  <si>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</si>
  <si>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</si>
  <si>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</si>
  <si>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</si>
  <si>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</si>
  <si>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</si>
  <si>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</si>
  <si>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</si>
  <si>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</si>
  <si>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</si>
  <si>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</si>
  <si>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</si>
  <si>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</si>
  <si>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</si>
  <si>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</si>
  <si>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</si>
  <si>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</si>
  <si>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</si>
  <si>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</si>
  <si>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</si>
  <si>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</si>
  <si>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</si>
  <si>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</si>
  <si>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</si>
  <si>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</si>
  <si>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</si>
  <si>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</si>
  <si>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</si>
  <si>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</si>
  <si>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</si>
  <si>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</si>
  <si>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</si>
  <si>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</si>
  <si>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</si>
  <si>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</si>
  <si>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</si>
  <si>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</si>
  <si>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</si>
  <si>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</si>
  <si>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</si>
  <si>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</si>
  <si>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</si>
  <si>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</si>
  <si>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</si>
  <si>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</si>
  <si>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</si>
  <si>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REGIÃO 2 - SR SUDESTE DE MINAS, SR NORDESTE DE MINAS e SR TRIÂNGULO MINEIRO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</si>
</sst>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6" xfId="2" applyFont="1" applyFill="1" applyBorder="1" applyAlignment="1">
      <alignment vertical="top" wrapText="1"/>
    </xf>
    <xf numFmtId="0" fontId="0" fillId="0" borderId="6" xfId="2" applyFont="1" applyBorder="1" applyAlignment="1">
      <alignment horizontal="left" vertical="center" wrapText="1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65000</v>
          </cell>
        </row>
        <row r="7">
          <cell r="G7">
            <v>2500</v>
          </cell>
        </row>
        <row r="8">
          <cell r="G8">
            <v>5000</v>
          </cell>
        </row>
        <row r="9">
          <cell r="G9">
            <v>20000</v>
          </cell>
        </row>
        <row r="10">
          <cell r="G10">
            <v>4000</v>
          </cell>
        </row>
        <row r="11">
          <cell r="G11">
            <v>4000</v>
          </cell>
        </row>
        <row r="12">
          <cell r="G12">
            <v>40</v>
          </cell>
        </row>
        <row r="13">
          <cell r="G13">
            <v>2000</v>
          </cell>
        </row>
        <row r="14">
          <cell r="G14">
            <v>5000</v>
          </cell>
        </row>
        <row r="15">
          <cell r="G15">
            <v>2500</v>
          </cell>
        </row>
        <row r="16">
          <cell r="G16">
            <v>2500</v>
          </cell>
        </row>
        <row r="18">
          <cell r="G18">
            <v>65000</v>
          </cell>
        </row>
        <row r="19">
          <cell r="G19">
            <v>65000</v>
          </cell>
        </row>
        <row r="20">
          <cell r="G20">
            <v>8125</v>
          </cell>
        </row>
        <row r="21">
          <cell r="G21">
            <v>65000</v>
          </cell>
        </row>
        <row r="22">
          <cell r="G22">
            <v>500</v>
          </cell>
        </row>
        <row r="23">
          <cell r="G23">
            <v>10</v>
          </cell>
        </row>
        <row r="24">
          <cell r="G24">
            <v>25000</v>
          </cell>
        </row>
        <row r="25">
          <cell r="G25">
            <v>1</v>
          </cell>
        </row>
        <row r="26">
          <cell r="G26">
            <v>100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45078</v>
          </cell>
          <cell r="P5" t="str">
            <v>[SINAPI_Preco_Ref_Insumos_</v>
          </cell>
        </row>
        <row r="6">
          <cell r="A6" t="str">
            <v>UF:</v>
          </cell>
          <cell r="B6" t="str">
            <v>MG</v>
          </cell>
          <cell r="P6" t="str">
            <v>_202306_NaoDesonerado.xls]sheet1!$A:$E</v>
          </cell>
        </row>
        <row r="7">
          <cell r="P7" t="str">
            <v>[SINAPI_Preco_Ref_Insumos_MG_202306_NaoDesonerado.xls]sheet1!$A:$E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15.41344</v>
          </cell>
          <cell r="M10">
            <v>10.310779999999999</v>
          </cell>
          <cell r="N10">
            <v>5.1026600000000002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25,83</v>
          </cell>
          <cell r="J11">
            <v>25.83</v>
          </cell>
          <cell r="K11">
            <v>8.5238999999999994</v>
          </cell>
          <cell r="M11">
            <v>8.5238999999999994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21.35</v>
          </cell>
          <cell r="H12">
            <v>6.9799999999999995</v>
          </cell>
          <cell r="J12">
            <v>28.330000000000002</v>
          </cell>
          <cell r="K12">
            <v>5.2977100000000004</v>
          </cell>
          <cell r="M12">
            <v>1.3052599999999999</v>
          </cell>
          <cell r="N12">
            <v>3.9924500000000003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16.09</v>
          </cell>
          <cell r="H13">
            <v>6.9799999999999995</v>
          </cell>
          <cell r="J13">
            <v>23.07</v>
          </cell>
          <cell r="K13">
            <v>1.5918300000000001</v>
          </cell>
          <cell r="M13">
            <v>0.48161999999999999</v>
          </cell>
          <cell r="N13">
            <v>1.1102100000000001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24.185509999999997</v>
          </cell>
          <cell r="M15">
            <v>16.53152</v>
          </cell>
          <cell r="N15">
            <v>7.6539900000000003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31,48</v>
          </cell>
          <cell r="J16">
            <v>31.48</v>
          </cell>
          <cell r="K16">
            <v>13.8512</v>
          </cell>
          <cell r="M16">
            <v>13.8512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21.35</v>
          </cell>
          <cell r="H17">
            <v>6.9799999999999995</v>
          </cell>
          <cell r="J17">
            <v>28.330000000000002</v>
          </cell>
          <cell r="K17">
            <v>7.9465649999999997</v>
          </cell>
          <cell r="M17">
            <v>1.9578899999999997</v>
          </cell>
          <cell r="N17">
            <v>5.9886749999999997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16.09</v>
          </cell>
          <cell r="H18">
            <v>6.9799999999999995</v>
          </cell>
          <cell r="J18">
            <v>23.07</v>
          </cell>
          <cell r="K18">
            <v>2.3877450000000002</v>
          </cell>
          <cell r="M18">
            <v>0.72243000000000002</v>
          </cell>
          <cell r="N18">
            <v>1.6653150000000001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14.542750000000002</v>
          </cell>
          <cell r="M20">
            <v>7.9013400000000003</v>
          </cell>
          <cell r="N20">
            <v>6.6414100000000005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16,90</v>
          </cell>
          <cell r="J21">
            <v>16.899999999999999</v>
          </cell>
          <cell r="K21">
            <v>5.577</v>
          </cell>
          <cell r="M21">
            <v>5.577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21.35</v>
          </cell>
          <cell r="H22">
            <v>6.9799999999999995</v>
          </cell>
          <cell r="J22">
            <v>28.330000000000002</v>
          </cell>
          <cell r="K22">
            <v>6.9125200000000007</v>
          </cell>
          <cell r="M22">
            <v>1.7031199999999997</v>
          </cell>
          <cell r="N22">
            <v>5.2094000000000005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16.09</v>
          </cell>
          <cell r="H23">
            <v>6.9799999999999995</v>
          </cell>
          <cell r="J23">
            <v>23.07</v>
          </cell>
          <cell r="K23">
            <v>2.0532300000000001</v>
          </cell>
          <cell r="M23">
            <v>0.62121999999999988</v>
          </cell>
          <cell r="N23">
            <v>1.43201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20.075397000000002</v>
          </cell>
          <cell r="M25">
            <v>10.101372</v>
          </cell>
          <cell r="N25">
            <v>9.974025000000001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45,94</v>
          </cell>
          <cell r="J26">
            <v>45.94</v>
          </cell>
          <cell r="K26">
            <v>6.4453820000000004</v>
          </cell>
          <cell r="M26">
            <v>6.4453820000000004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9,87</v>
          </cell>
          <cell r="J27">
            <v>9.8699999999999992</v>
          </cell>
          <cell r="K27">
            <v>0.19739999999999999</v>
          </cell>
          <cell r="M27">
            <v>0.19739999999999999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21.35</v>
          </cell>
          <cell r="H28">
            <v>6.9799999999999995</v>
          </cell>
          <cell r="J28">
            <v>28.330000000000002</v>
          </cell>
          <cell r="K28">
            <v>10.779565000000002</v>
          </cell>
          <cell r="M28">
            <v>2.6558899999999999</v>
          </cell>
          <cell r="N28">
            <v>8.1236750000000004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16.09</v>
          </cell>
          <cell r="H29">
            <v>6.9799999999999995</v>
          </cell>
          <cell r="J29">
            <v>23.07</v>
          </cell>
          <cell r="K29">
            <v>2.6530500000000004</v>
          </cell>
          <cell r="M29">
            <v>0.80269999999999997</v>
          </cell>
          <cell r="N29">
            <v>1.8503500000000002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17.938140000000001</v>
          </cell>
          <cell r="M31">
            <v>10.21654</v>
          </cell>
          <cell r="N31">
            <v>7.7216000000000005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17,32</v>
          </cell>
          <cell r="J32">
            <v>17.32</v>
          </cell>
          <cell r="K32">
            <v>7.3956400000000002</v>
          </cell>
          <cell r="M32">
            <v>7.3956400000000002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9,87</v>
          </cell>
          <cell r="J33">
            <v>9.8699999999999992</v>
          </cell>
          <cell r="K33">
            <v>9.8699999999999996E-2</v>
          </cell>
          <cell r="M33">
            <v>9.8699999999999996E-2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21.35</v>
          </cell>
          <cell r="H34">
            <v>6.9799999999999995</v>
          </cell>
          <cell r="J34">
            <v>28.330000000000002</v>
          </cell>
          <cell r="K34">
            <v>7.790750000000001</v>
          </cell>
          <cell r="M34">
            <v>1.9195</v>
          </cell>
          <cell r="N34">
            <v>5.8712500000000007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16.09</v>
          </cell>
          <cell r="H35">
            <v>6.9799999999999995</v>
          </cell>
          <cell r="J35">
            <v>23.07</v>
          </cell>
          <cell r="K35">
            <v>2.6530500000000004</v>
          </cell>
          <cell r="M35">
            <v>0.80269999999999997</v>
          </cell>
          <cell r="N35">
            <v>1.8503500000000002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4.2984</v>
          </cell>
          <cell r="M37">
            <v>1.9631999999999998</v>
          </cell>
          <cell r="N37">
            <v>2.3352000000000004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17,32</v>
          </cell>
          <cell r="J38">
            <v>17.32</v>
          </cell>
          <cell r="K38">
            <v>0.74475999999999998</v>
          </cell>
          <cell r="M38">
            <v>0.74475999999999998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9,87</v>
          </cell>
          <cell r="J39">
            <v>9.8699999999999992</v>
          </cell>
          <cell r="K39">
            <v>0.39479999999999998</v>
          </cell>
          <cell r="M39">
            <v>0.39479999999999998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21.35</v>
          </cell>
          <cell r="H40">
            <v>6.9799999999999995</v>
          </cell>
          <cell r="J40">
            <v>28.330000000000002</v>
          </cell>
          <cell r="K40">
            <v>2.3513900000000003</v>
          </cell>
          <cell r="M40">
            <v>0.57933999999999997</v>
          </cell>
          <cell r="N40">
            <v>1.7720500000000001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16.09</v>
          </cell>
          <cell r="H41">
            <v>6.9799999999999995</v>
          </cell>
          <cell r="J41">
            <v>23.07</v>
          </cell>
          <cell r="K41">
            <v>0.80745000000000011</v>
          </cell>
          <cell r="M41">
            <v>0.24430000000000002</v>
          </cell>
          <cell r="N41">
            <v>0.56315000000000004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24.782820000000001</v>
          </cell>
          <cell r="M43">
            <v>9.33962</v>
          </cell>
          <cell r="N43">
            <v>15.443200000000001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17,32</v>
          </cell>
          <cell r="J44">
            <v>17.32</v>
          </cell>
          <cell r="K44">
            <v>3.6978200000000001</v>
          </cell>
          <cell r="M44">
            <v>3.6978200000000001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9,87</v>
          </cell>
          <cell r="J45">
            <v>9.8699999999999992</v>
          </cell>
          <cell r="K45">
            <v>0.19739999999999999</v>
          </cell>
          <cell r="M45">
            <v>0.19739999999999999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21.35</v>
          </cell>
          <cell r="H46">
            <v>6.9799999999999995</v>
          </cell>
          <cell r="J46">
            <v>28.330000000000002</v>
          </cell>
          <cell r="K46">
            <v>15.581500000000002</v>
          </cell>
          <cell r="M46">
            <v>3.839</v>
          </cell>
          <cell r="N46">
            <v>11.742500000000001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16.09</v>
          </cell>
          <cell r="H47">
            <v>6.9799999999999995</v>
          </cell>
          <cell r="J47">
            <v>23.07</v>
          </cell>
          <cell r="K47">
            <v>5.3061000000000007</v>
          </cell>
          <cell r="M47">
            <v>1.6053999999999999</v>
          </cell>
          <cell r="N47">
            <v>3.7007000000000003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39.675400000000003</v>
          </cell>
          <cell r="M49">
            <v>31.953800000000005</v>
          </cell>
          <cell r="N49">
            <v>7.7216000000000005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88,84</v>
          </cell>
          <cell r="J50">
            <v>88.84</v>
          </cell>
          <cell r="K50">
            <v>28.428800000000003</v>
          </cell>
          <cell r="M50">
            <v>28.428800000000003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26,76</v>
          </cell>
          <cell r="J51">
            <v>26.76</v>
          </cell>
          <cell r="K51">
            <v>0.80280000000000007</v>
          </cell>
          <cell r="M51">
            <v>0.80280000000000007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21.35</v>
          </cell>
          <cell r="H52">
            <v>6.9799999999999995</v>
          </cell>
          <cell r="J52">
            <v>28.330000000000002</v>
          </cell>
          <cell r="K52">
            <v>7.790750000000001</v>
          </cell>
          <cell r="M52">
            <v>1.9195</v>
          </cell>
          <cell r="N52">
            <v>5.8712500000000007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16.09</v>
          </cell>
          <cell r="H53">
            <v>6.9799999999999995</v>
          </cell>
          <cell r="J53">
            <v>23.07</v>
          </cell>
          <cell r="K53">
            <v>2.6530500000000004</v>
          </cell>
          <cell r="M53">
            <v>0.80269999999999997</v>
          </cell>
          <cell r="N53">
            <v>1.8503500000000002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47.621928000000004</v>
          </cell>
          <cell r="M55">
            <v>27.323928000000002</v>
          </cell>
          <cell r="N55">
            <v>20.298000000000002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88,84</v>
          </cell>
          <cell r="J56">
            <v>88.84</v>
          </cell>
          <cell r="K56">
            <v>14.214400000000001</v>
          </cell>
          <cell r="M56">
            <v>14.214400000000001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26,76</v>
          </cell>
          <cell r="J57">
            <v>26.76</v>
          </cell>
          <cell r="K57">
            <v>0.80280000000000007</v>
          </cell>
          <cell r="M57">
            <v>0.80280000000000007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9,87</v>
          </cell>
          <cell r="J58">
            <v>9.8699999999999992</v>
          </cell>
          <cell r="K58">
            <v>0.39479999999999998</v>
          </cell>
          <cell r="M58">
            <v>0.39479999999999998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46,44</v>
          </cell>
          <cell r="J59">
            <v>46.44</v>
          </cell>
          <cell r="K59">
            <v>4.9319280000000001</v>
          </cell>
          <cell r="M59">
            <v>4.9319280000000001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21.35</v>
          </cell>
          <cell r="H60">
            <v>6.9799999999999995</v>
          </cell>
          <cell r="J60">
            <v>28.330000000000002</v>
          </cell>
          <cell r="K60">
            <v>22.664000000000001</v>
          </cell>
          <cell r="M60">
            <v>5.5839999999999996</v>
          </cell>
          <cell r="N60">
            <v>17.080000000000002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16.09</v>
          </cell>
          <cell r="H61">
            <v>6.9799999999999995</v>
          </cell>
          <cell r="J61">
            <v>23.07</v>
          </cell>
          <cell r="K61">
            <v>4.6139999999999999</v>
          </cell>
          <cell r="M61">
            <v>1.3959999999999999</v>
          </cell>
          <cell r="N61">
            <v>3.218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21.50667</v>
          </cell>
          <cell r="M63">
            <v>7.7696199999999997</v>
          </cell>
          <cell r="N63">
            <v>13.73705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1,39</v>
          </cell>
          <cell r="J64">
            <v>1.39</v>
          </cell>
          <cell r="K64">
            <v>8.3399999999999988E-2</v>
          </cell>
          <cell r="M64">
            <v>8.3399999999999988E-2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4,11</v>
          </cell>
          <cell r="J65">
            <v>4.1100000000000003</v>
          </cell>
          <cell r="K65">
            <v>2.8770000000000002</v>
          </cell>
          <cell r="M65">
            <v>2.8770000000000002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21.35</v>
          </cell>
          <cell r="H66">
            <v>6.9799999999999995</v>
          </cell>
          <cell r="J66">
            <v>28.330000000000002</v>
          </cell>
          <cell r="K66">
            <v>14.278320000000001</v>
          </cell>
          <cell r="M66">
            <v>3.5179199999999997</v>
          </cell>
          <cell r="N66">
            <v>10.760400000000001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16.09</v>
          </cell>
          <cell r="H67">
            <v>6.9799999999999995</v>
          </cell>
          <cell r="J67">
            <v>23.07</v>
          </cell>
          <cell r="K67">
            <v>4.2679499999999999</v>
          </cell>
          <cell r="M67">
            <v>1.2912999999999999</v>
          </cell>
          <cell r="N67">
            <v>2.9766499999999998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24.78744</v>
          </cell>
          <cell r="M69">
            <v>10.295719999999998</v>
          </cell>
          <cell r="N69">
            <v>14.491719999999999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1,39</v>
          </cell>
          <cell r="J70">
            <v>1.39</v>
          </cell>
          <cell r="K70">
            <v>0.13899999999999998</v>
          </cell>
          <cell r="M70">
            <v>0.13899999999999998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7,39</v>
          </cell>
          <cell r="J71">
            <v>7.39</v>
          </cell>
          <cell r="K71">
            <v>5.1729999999999992</v>
          </cell>
          <cell r="M71">
            <v>5.1729999999999992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21.35</v>
          </cell>
          <cell r="H72">
            <v>6.9799999999999995</v>
          </cell>
          <cell r="J72">
            <v>28.330000000000002</v>
          </cell>
          <cell r="K72">
            <v>16.17643</v>
          </cell>
          <cell r="M72">
            <v>3.9855799999999992</v>
          </cell>
          <cell r="N72">
            <v>12.190849999999999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16.09</v>
          </cell>
          <cell r="H73">
            <v>6.9799999999999995</v>
          </cell>
          <cell r="J73">
            <v>23.07</v>
          </cell>
          <cell r="K73">
            <v>3.2990099999999996</v>
          </cell>
          <cell r="M73">
            <v>0.99813999999999981</v>
          </cell>
          <cell r="N73">
            <v>2.3008699999999997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0.83606666666666662</v>
          </cell>
          <cell r="M75">
            <v>0.67516666666666658</v>
          </cell>
          <cell r="N75">
            <v>0.16090000000000002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1,52</v>
          </cell>
          <cell r="J76">
            <v>1.52</v>
          </cell>
          <cell r="K76">
            <v>0.5066666666666666</v>
          </cell>
          <cell r="M76">
            <v>0.5066666666666666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9,87</v>
          </cell>
          <cell r="J77">
            <v>9.8699999999999992</v>
          </cell>
          <cell r="K77">
            <v>9.8699999999999996E-2</v>
          </cell>
          <cell r="M77">
            <v>9.8699999999999996E-2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16.09</v>
          </cell>
          <cell r="H78">
            <v>6.9799999999999995</v>
          </cell>
          <cell r="J78">
            <v>23.07</v>
          </cell>
          <cell r="K78">
            <v>0.23070000000000002</v>
          </cell>
          <cell r="M78">
            <v>6.9800000000000001E-2</v>
          </cell>
          <cell r="N78">
            <v>0.16090000000000002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1.9402919999999999</v>
          </cell>
          <cell r="M80">
            <v>1.1357919999999999</v>
          </cell>
          <cell r="N80">
            <v>0.80449999999999999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2.622,64</v>
          </cell>
          <cell r="J81">
            <v>2622.64</v>
          </cell>
          <cell r="K81">
            <v>0.78679199999999994</v>
          </cell>
          <cell r="M81">
            <v>0.78679199999999994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16.09</v>
          </cell>
          <cell r="H82">
            <v>6.9799999999999995</v>
          </cell>
          <cell r="J82">
            <v>23.07</v>
          </cell>
          <cell r="K82">
            <v>1.1535</v>
          </cell>
          <cell r="M82">
            <v>0.34899999999999998</v>
          </cell>
          <cell r="N82">
            <v>0.80449999999999999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1.2527999999999999</v>
          </cell>
          <cell r="M84">
            <v>0.44829999999999998</v>
          </cell>
          <cell r="N84">
            <v>0.80449999999999999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16,55</v>
          </cell>
          <cell r="J85">
            <v>16.55</v>
          </cell>
          <cell r="K85">
            <v>9.9300000000000013E-2</v>
          </cell>
          <cell r="M85">
            <v>9.9300000000000013E-2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16.09</v>
          </cell>
          <cell r="H86">
            <v>6.9799999999999995</v>
          </cell>
          <cell r="J86">
            <v>23.07</v>
          </cell>
          <cell r="K86">
            <v>1.1535</v>
          </cell>
          <cell r="M86">
            <v>0.34899999999999998</v>
          </cell>
          <cell r="N86">
            <v>0.80449999999999999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23.736666666666668</v>
          </cell>
          <cell r="M88">
            <v>7.6466666666666665</v>
          </cell>
          <cell r="N88">
            <v>16.09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16.09</v>
          </cell>
          <cell r="H90">
            <v>6.9799999999999995</v>
          </cell>
          <cell r="J90">
            <v>23.07</v>
          </cell>
          <cell r="K90">
            <v>23.07</v>
          </cell>
          <cell r="M90">
            <v>6.9799999999999995</v>
          </cell>
          <cell r="N90">
            <v>16.09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1.5467724853333336</v>
          </cell>
          <cell r="M92">
            <v>0.92277248533333334</v>
          </cell>
          <cell r="N92">
            <v>0.624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21.35</v>
          </cell>
          <cell r="H93">
            <v>6.9799999999999995</v>
          </cell>
          <cell r="J93">
            <v>28.330000000000002</v>
          </cell>
          <cell r="K93">
            <v>0.47216666666666668</v>
          </cell>
          <cell r="M93">
            <v>0.11633333333333333</v>
          </cell>
          <cell r="N93">
            <v>0.35583333333333333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16.09</v>
          </cell>
          <cell r="H94">
            <v>6.9799999999999995</v>
          </cell>
          <cell r="J94">
            <v>23.07</v>
          </cell>
          <cell r="K94">
            <v>0.38450000000000001</v>
          </cell>
          <cell r="M94">
            <v>0.11633333333333333</v>
          </cell>
          <cell r="N94">
            <v>0.26816666666666666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3,63</v>
          </cell>
          <cell r="J95">
            <v>3.63</v>
          </cell>
          <cell r="K95">
            <v>0.48399999999999999</v>
          </cell>
          <cell r="M95">
            <v>0.48399999999999999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4.8814536000000004</v>
          </cell>
          <cell r="J96">
            <v>4.8814536000000004</v>
          </cell>
          <cell r="K96">
            <v>8.1357560000000009E-2</v>
          </cell>
          <cell r="M96">
            <v>8.1357560000000009E-2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0.77289682000000004</v>
          </cell>
          <cell r="J97">
            <v>0.77289682000000004</v>
          </cell>
          <cell r="K97">
            <v>1.2881613666666666E-2</v>
          </cell>
          <cell r="M97">
            <v>1.2881613666666666E-2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0.61018170000000005</v>
          </cell>
          <cell r="J98">
            <v>0.61018170000000005</v>
          </cell>
          <cell r="K98">
            <v>1.0169695000000001E-2</v>
          </cell>
          <cell r="M98">
            <v>1.0169695000000001E-2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6.1018169999999996</v>
          </cell>
          <cell r="J99">
            <v>6.1018169999999996</v>
          </cell>
          <cell r="K99">
            <v>0.10169694999999999</v>
          </cell>
          <cell r="M99">
            <v>0.10169694999999999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21.104836666666664</v>
          </cell>
          <cell r="M101">
            <v>21.104836666666664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2,88</v>
          </cell>
          <cell r="J102">
            <v>2.88</v>
          </cell>
          <cell r="K102">
            <v>14.399999999999999</v>
          </cell>
          <cell r="M102">
            <v>14.399999999999999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402.29019999999997</v>
          </cell>
          <cell r="J103">
            <v>402.29019999999997</v>
          </cell>
          <cell r="K103">
            <v>6.7048366666666661</v>
          </cell>
          <cell r="M103">
            <v>6.7048366666666661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28.330000000000002</v>
          </cell>
          <cell r="M105">
            <v>6.9799999999999995</v>
          </cell>
          <cell r="N105">
            <v>21.35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21,35</v>
          </cell>
          <cell r="J106">
            <v>21.35</v>
          </cell>
          <cell r="K106">
            <v>21.35</v>
          </cell>
          <cell r="M106">
            <v>0</v>
          </cell>
          <cell r="N106">
            <v>21.35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1,69</v>
          </cell>
          <cell r="J107">
            <v>1.69</v>
          </cell>
          <cell r="K107">
            <v>1.69</v>
          </cell>
          <cell r="M107">
            <v>1.69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0,72</v>
          </cell>
          <cell r="J108">
            <v>0.72</v>
          </cell>
          <cell r="K108">
            <v>0.72</v>
          </cell>
          <cell r="M108">
            <v>0.72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23.07</v>
          </cell>
          <cell r="M114">
            <v>6.9799999999999995</v>
          </cell>
          <cell r="N114">
            <v>16.09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16,09</v>
          </cell>
          <cell r="J115">
            <v>16.09</v>
          </cell>
          <cell r="K115">
            <v>16.09</v>
          </cell>
          <cell r="M115">
            <v>0</v>
          </cell>
          <cell r="N115">
            <v>16.09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1,69</v>
          </cell>
          <cell r="J116">
            <v>1.69</v>
          </cell>
          <cell r="K116">
            <v>1.69</v>
          </cell>
          <cell r="M116">
            <v>1.69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0,72</v>
          </cell>
          <cell r="J117">
            <v>0.72</v>
          </cell>
          <cell r="K117">
            <v>0.72</v>
          </cell>
          <cell r="M117">
            <v>0.72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4.8814536000000004</v>
          </cell>
          <cell r="M123">
            <v>4.8814536000000004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101.696,95</v>
          </cell>
          <cell r="J124">
            <v>101696.95</v>
          </cell>
          <cell r="K124">
            <v>4.8814536000000004</v>
          </cell>
          <cell r="M124">
            <v>4.8814536000000004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0.77289682000000004</v>
          </cell>
          <cell r="M126">
            <v>0.77289682000000004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101.696,95</v>
          </cell>
          <cell r="J127">
            <v>101696.95</v>
          </cell>
          <cell r="K127">
            <v>0.77289682000000004</v>
          </cell>
          <cell r="M127">
            <v>0.77289682000000004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0.61018170000000005</v>
          </cell>
          <cell r="M129">
            <v>0.61018170000000005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101.696,95</v>
          </cell>
          <cell r="J130">
            <v>101696.95</v>
          </cell>
          <cell r="K130">
            <v>0.61018170000000005</v>
          </cell>
          <cell r="M130">
            <v>0.61018170000000005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6.1018169999999996</v>
          </cell>
          <cell r="M132">
            <v>6.1018169999999996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101.696,95</v>
          </cell>
          <cell r="J133">
            <v>101696.95</v>
          </cell>
          <cell r="K133">
            <v>6.1018169999999996</v>
          </cell>
          <cell r="M133">
            <v>6.1018169999999996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402.29019999999997</v>
          </cell>
          <cell r="M135">
            <v>402.29019999999997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61.118,88</v>
          </cell>
          <cell r="J136">
            <v>61118.879999999997</v>
          </cell>
          <cell r="K136">
            <v>152.7972</v>
          </cell>
          <cell r="M136">
            <v>152.7972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485.096,00</v>
          </cell>
          <cell r="J137">
            <v>485096</v>
          </cell>
          <cell r="K137">
            <v>242.548</v>
          </cell>
          <cell r="M137">
            <v>242.548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4,63</v>
          </cell>
          <cell r="J138">
            <v>4.63</v>
          </cell>
          <cell r="K138">
            <v>6.9450000000000003</v>
          </cell>
          <cell r="M138">
            <v>6.9450000000000003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114.00999999999999</v>
          </cell>
          <cell r="M140">
            <v>1.93</v>
          </cell>
          <cell r="N140">
            <v>112.08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112,08</v>
          </cell>
          <cell r="J141">
            <v>112.08</v>
          </cell>
          <cell r="K141">
            <v>112.08</v>
          </cell>
          <cell r="M141">
            <v>0</v>
          </cell>
          <cell r="N141">
            <v>112.08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1.1535</v>
          </cell>
          <cell r="M147">
            <v>0.34899999999999998</v>
          </cell>
          <cell r="N147">
            <v>0.80449999999999999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16.09</v>
          </cell>
          <cell r="H148">
            <v>6.9799999999999995</v>
          </cell>
          <cell r="J148">
            <v>23.07</v>
          </cell>
          <cell r="K148">
            <v>1.1535</v>
          </cell>
          <cell r="M148">
            <v>0.34899999999999998</v>
          </cell>
          <cell r="N148">
            <v>0.80449999999999999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570.05000000000007</v>
          </cell>
          <cell r="M153">
            <v>9.65</v>
          </cell>
          <cell r="N153">
            <v>560.4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112.08</v>
          </cell>
          <cell r="H154">
            <v>1.93</v>
          </cell>
          <cell r="J154">
            <v>114.01</v>
          </cell>
          <cell r="K154">
            <v>570.05000000000007</v>
          </cell>
          <cell r="M154">
            <v>9.65</v>
          </cell>
          <cell r="N154">
            <v>560.4</v>
          </cell>
        </row>
      </sheetData>
      <sheetData sheetId="2">
        <row r="4">
          <cell r="C4" t="str">
            <v>MINAS GERAIS</v>
          </cell>
          <cell r="D4" t="str">
            <v>MG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1.2E-2</v>
          </cell>
          <cell r="E25">
            <v>1.2E-2</v>
          </cell>
        </row>
        <row r="28">
          <cell r="D28">
            <v>0.1777</v>
          </cell>
          <cell r="E28" t="str">
            <v>Não incide</v>
          </cell>
        </row>
        <row r="29">
          <cell r="D29">
            <v>3.6799999999999999E-2</v>
          </cell>
          <cell r="E29" t="str">
            <v>Não incide</v>
          </cell>
        </row>
        <row r="30">
          <cell r="D30">
            <v>8.8000000000000005E-3</v>
          </cell>
          <cell r="E30">
            <v>6.6E-3</v>
          </cell>
        </row>
        <row r="31">
          <cell r="D31">
            <v>0.111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1.09E-2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0.14349999999999999</v>
          </cell>
          <cell r="E36">
            <v>0.1077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5.9900000000000002E-2</v>
          </cell>
          <cell r="E40">
            <v>4.4999999999999998E-2</v>
          </cell>
        </row>
        <row r="41">
          <cell r="D41">
            <v>1.4E-3</v>
          </cell>
          <cell r="E41">
            <v>1.1000000000000001E-3</v>
          </cell>
        </row>
        <row r="42">
          <cell r="D42">
            <v>0</v>
          </cell>
          <cell r="E42">
            <v>0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5.0000000000000001E-3</v>
          </cell>
          <cell r="E44">
            <v>3.8E-3</v>
          </cell>
        </row>
        <row r="47">
          <cell r="D47">
            <v>0.18940000000000001</v>
          </cell>
          <cell r="E47">
            <v>7.7799999999999994E-2</v>
          </cell>
        </row>
        <row r="48">
          <cell r="D48">
            <v>5.3E-3</v>
          </cell>
          <cell r="E48">
            <v>4.0000000000000001E-3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6" t="s">
        <v>90</v>
      </c>
      <c r="C1" s="217"/>
      <c r="D1" s="217"/>
      <c r="E1" s="48"/>
      <c r="J1" s="219" t="s">
        <v>91</v>
      </c>
      <c r="K1" s="219"/>
      <c r="L1" s="219"/>
      <c r="M1" s="219"/>
      <c r="N1" s="219"/>
      <c r="O1" s="219"/>
    </row>
    <row r="2" spans="2:17" ht="13.9" customHeight="1">
      <c r="B2" s="217"/>
      <c r="C2" s="217"/>
      <c r="D2" s="217"/>
      <c r="E2" s="48"/>
      <c r="J2" s="220" t="s">
        <v>144</v>
      </c>
      <c r="K2" s="220"/>
      <c r="L2" s="227" t="str">
        <f ca="1">'[2]ENCARGOS SOCIAIS'!$C$4</f>
        <v>MINAS GERAIS</v>
      </c>
      <c r="M2" s="228"/>
      <c r="N2" s="229"/>
      <c r="O2" s="189" t="str">
        <f>'[2]ENCARGOS SOCIAIS'!$D$4</f>
        <v>MG</v>
      </c>
    </row>
    <row r="3" spans="2:17" ht="56.25" customHeight="1">
      <c r="B3" s="217"/>
      <c r="C3" s="217"/>
      <c r="D3" s="217"/>
      <c r="E3" s="48"/>
      <c r="J3" s="220" t="s">
        <v>92</v>
      </c>
      <c r="K3" s="220"/>
      <c r="L3" s="221" t="s">
        <v>196</v>
      </c>
      <c r="M3" s="222"/>
      <c r="N3" s="222"/>
      <c r="O3" s="223"/>
    </row>
    <row r="4" spans="2:17" ht="59.25" customHeight="1">
      <c r="B4" s="217"/>
      <c r="C4" s="217"/>
      <c r="D4" s="217"/>
      <c r="E4" s="48"/>
      <c r="J4" s="220"/>
      <c r="K4" s="220"/>
      <c r="L4" s="224"/>
      <c r="M4" s="225"/>
      <c r="N4" s="225"/>
      <c r="O4" s="226"/>
    </row>
    <row r="5" spans="2:17" ht="14.25">
      <c r="B5" s="217"/>
      <c r="C5" s="217"/>
      <c r="D5" s="217"/>
      <c r="E5" s="48"/>
      <c r="J5" s="213"/>
      <c r="K5" s="213"/>
      <c r="L5" s="213"/>
      <c r="M5" s="213"/>
      <c r="N5" s="213"/>
      <c r="O5" s="213"/>
    </row>
    <row r="6" spans="2:17" ht="14.25">
      <c r="B6" s="217"/>
      <c r="C6" s="217"/>
      <c r="D6" s="217"/>
      <c r="E6" s="48"/>
      <c r="J6" s="214" t="s">
        <v>93</v>
      </c>
      <c r="K6" s="214"/>
      <c r="L6" s="215"/>
      <c r="M6" s="215"/>
      <c r="N6" s="215"/>
      <c r="O6" s="215"/>
    </row>
    <row r="7" spans="2:17" ht="14.25">
      <c r="B7" s="217"/>
      <c r="C7" s="217"/>
      <c r="D7" s="217"/>
      <c r="E7" s="48"/>
      <c r="J7" s="213"/>
      <c r="K7" s="213"/>
      <c r="L7" s="213"/>
      <c r="M7" s="213"/>
      <c r="N7" s="213"/>
      <c r="O7" s="213"/>
    </row>
    <row r="8" spans="2:17" ht="14.25">
      <c r="B8" s="217"/>
      <c r="C8" s="217"/>
      <c r="D8" s="217"/>
      <c r="E8" s="48"/>
      <c r="J8" s="214" t="s">
        <v>25</v>
      </c>
      <c r="K8" s="214"/>
      <c r="L8" s="218">
        <v>45147</v>
      </c>
      <c r="M8" s="218"/>
      <c r="N8" s="218"/>
      <c r="O8" s="218"/>
    </row>
    <row r="9" spans="2:17" ht="14.25">
      <c r="B9" s="217"/>
      <c r="C9" s="217"/>
      <c r="D9" s="217"/>
      <c r="E9" s="48"/>
      <c r="J9" s="213"/>
      <c r="K9" s="213"/>
      <c r="L9" s="213"/>
      <c r="M9" s="213"/>
      <c r="N9" s="213"/>
      <c r="O9" s="213"/>
    </row>
    <row r="10" spans="2:17" ht="14.25">
      <c r="B10" s="217"/>
      <c r="C10" s="217"/>
      <c r="D10" s="217"/>
      <c r="E10" s="48"/>
      <c r="J10" s="214" t="s">
        <v>0</v>
      </c>
      <c r="K10" s="214"/>
      <c r="L10" s="215"/>
      <c r="M10" s="215"/>
      <c r="N10" s="215"/>
      <c r="O10" s="215"/>
    </row>
    <row r="12" spans="2:17" s="54" customFormat="1" ht="18">
      <c r="B12" s="209" t="s">
        <v>157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10" t="s">
        <v>5</v>
      </c>
      <c r="C14" s="210" t="s">
        <v>21</v>
      </c>
      <c r="D14" s="210" t="s">
        <v>22</v>
      </c>
      <c r="E14" s="210" t="s">
        <v>20</v>
      </c>
      <c r="F14" s="210" t="s">
        <v>23</v>
      </c>
      <c r="G14" s="211" t="s">
        <v>6</v>
      </c>
      <c r="H14" s="211" t="s">
        <v>7</v>
      </c>
      <c r="I14" s="211"/>
      <c r="J14" s="211" t="s">
        <v>8</v>
      </c>
      <c r="K14" s="211"/>
      <c r="L14" s="211"/>
      <c r="M14" s="73" t="s">
        <v>3</v>
      </c>
      <c r="N14" s="211" t="s">
        <v>4</v>
      </c>
      <c r="O14" s="211" t="s">
        <v>164</v>
      </c>
    </row>
    <row r="15" spans="2:17" s="69" customFormat="1">
      <c r="B15" s="210"/>
      <c r="C15" s="210"/>
      <c r="D15" s="210"/>
      <c r="E15" s="210"/>
      <c r="F15" s="210"/>
      <c r="G15" s="211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11"/>
      <c r="O15" s="211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65000</v>
      </c>
      <c r="H17" s="187">
        <f ca="1">TRUNC(VLOOKUP(C17,[2]COMPOSIÇÃO!$1:$1048576,13,FALSE),2)</f>
        <v>10.31</v>
      </c>
      <c r="I17" s="187">
        <f ca="1">TRUNC(VLOOKUP(C17,[2]COMPOSIÇÃO!$1:$1048576,14,FALSE),2)</f>
        <v>5.0999999999999996</v>
      </c>
      <c r="J17" s="49">
        <f t="shared" ca="1" si="0"/>
        <v>670150</v>
      </c>
      <c r="K17" s="49">
        <f t="shared" ca="1" si="1"/>
        <v>331500</v>
      </c>
      <c r="L17" s="49">
        <f t="shared" ca="1" si="2"/>
        <v>1001650</v>
      </c>
      <c r="M17" s="49">
        <f t="shared" ref="M17:M26" ca="1" si="4">ROUND($M$15*L17,2)</f>
        <v>209998.68</v>
      </c>
      <c r="N17" s="161">
        <f ca="1">L17+M17</f>
        <v>1211648.68</v>
      </c>
      <c r="O17" s="166">
        <f t="shared" ref="O17:O27" ca="1" si="5">N17/$N$38*100</f>
        <v>42.851734566295178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2500</v>
      </c>
      <c r="H18" s="187">
        <f ca="1">TRUNC(VLOOKUP(C18,[2]COMPOSIÇÃO!$1:$1048576,13,FALSE),2)</f>
        <v>16.53</v>
      </c>
      <c r="I18" s="187">
        <f ca="1">TRUNC(VLOOKUP(C18,[2]COMPOSIÇÃO!$1:$1048576,14,FALSE),2)</f>
        <v>7.65</v>
      </c>
      <c r="J18" s="49">
        <f ca="1">ROUND(G18*H18,2)</f>
        <v>41325</v>
      </c>
      <c r="K18" s="49">
        <f ca="1">ROUND(G18*I18,2)</f>
        <v>19125</v>
      </c>
      <c r="L18" s="49">
        <f ca="1">J18+K18</f>
        <v>60450</v>
      </c>
      <c r="M18" s="49">
        <f ca="1">ROUND($M$15*L18,2)</f>
        <v>12673.51</v>
      </c>
      <c r="N18" s="161">
        <f ca="1">L18+M18</f>
        <v>73123.509999999995</v>
      </c>
      <c r="O18" s="166">
        <f t="shared" ca="1" si="5"/>
        <v>2.5861202944370238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5000</v>
      </c>
      <c r="H19" s="187">
        <f ca="1">TRUNC(VLOOKUP(C19,[2]COMPOSIÇÃO!$1:$1048576,13,FALSE),2)</f>
        <v>7.9</v>
      </c>
      <c r="I19" s="187">
        <f ca="1">TRUNC(VLOOKUP(C19,[2]COMPOSIÇÃO!$1:$1048576,14,FALSE),2)</f>
        <v>6.64</v>
      </c>
      <c r="J19" s="49">
        <f t="shared" ref="J19" ca="1" si="6">ROUND(G19*H19,2)</f>
        <v>39500</v>
      </c>
      <c r="K19" s="49">
        <f t="shared" ref="K19" ca="1" si="7">ROUND(G19*I19,2)</f>
        <v>33200</v>
      </c>
      <c r="L19" s="49">
        <f t="shared" ref="L19" ca="1" si="8">J19+K19</f>
        <v>72700</v>
      </c>
      <c r="M19" s="49">
        <f t="shared" ref="M19" ca="1" si="9">ROUND($M$15*L19,2)</f>
        <v>15241.76</v>
      </c>
      <c r="N19" s="161">
        <f t="shared" ref="N19" ca="1" si="10">L19+M19</f>
        <v>87941.759999999995</v>
      </c>
      <c r="O19" s="166">
        <f t="shared" ca="1" si="5"/>
        <v>3.1101894625204682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20000</v>
      </c>
      <c r="H20" s="187">
        <f ca="1">TRUNC(VLOOKUP(C20,[2]COMPOSIÇÃO!$1:$1048576,13,FALSE),2)</f>
        <v>10.1</v>
      </c>
      <c r="I20" s="187">
        <f ca="1">TRUNC(VLOOKUP(C20,[2]COMPOSIÇÃO!$1:$1048576,14,FALSE),2)</f>
        <v>9.9700000000000006</v>
      </c>
      <c r="J20" s="49">
        <f t="shared" ca="1" si="0"/>
        <v>202000</v>
      </c>
      <c r="K20" s="49">
        <f t="shared" ca="1" si="1"/>
        <v>199400</v>
      </c>
      <c r="L20" s="49">
        <f t="shared" ca="1" si="2"/>
        <v>401400</v>
      </c>
      <c r="M20" s="49">
        <f ca="1">ROUND($M$15*L20,2)</f>
        <v>84154.61</v>
      </c>
      <c r="N20" s="161">
        <f t="shared" ca="1" si="3"/>
        <v>485554.61</v>
      </c>
      <c r="O20" s="166">
        <f t="shared" ca="1" si="5"/>
        <v>17.17235169617069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4000</v>
      </c>
      <c r="H21" s="187">
        <f ca="1">TRUNC(VLOOKUP(C21,[2]COMPOSIÇÃO!$1:$1048576,13,FALSE),2)</f>
        <v>10.210000000000001</v>
      </c>
      <c r="I21" s="187">
        <f ca="1">TRUNC(VLOOKUP(C21,[2]COMPOSIÇÃO!$1:$1048576,14,FALSE),2)</f>
        <v>7.72</v>
      </c>
      <c r="J21" s="49">
        <f ca="1">ROUND(G21*H21,2)</f>
        <v>40840</v>
      </c>
      <c r="K21" s="49">
        <f ca="1">ROUND(G21*I21,2)</f>
        <v>30880</v>
      </c>
      <c r="L21" s="49">
        <f ca="1">J21+K21</f>
        <v>71720</v>
      </c>
      <c r="M21" s="49">
        <f t="shared" ca="1" si="4"/>
        <v>15036.3</v>
      </c>
      <c r="N21" s="161">
        <f ca="1">L21+M21</f>
        <v>86756.3</v>
      </c>
      <c r="O21" s="166">
        <f t="shared" ca="1" si="5"/>
        <v>3.068263929073793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4000</v>
      </c>
      <c r="H22" s="187">
        <f ca="1">TRUNC(VLOOKUP(C22,[2]COMPOSIÇÃO!$1:$1048576,13,FALSE),2)</f>
        <v>1.96</v>
      </c>
      <c r="I22" s="187">
        <f ca="1">TRUNC(VLOOKUP(C22,[2]COMPOSIÇÃO!$1:$1048576,14,FALSE),2)</f>
        <v>2.33</v>
      </c>
      <c r="J22" s="49">
        <f ca="1">ROUND(G22*H22,2)</f>
        <v>7840</v>
      </c>
      <c r="K22" s="49">
        <f ca="1">ROUND(G22*I22,2)</f>
        <v>9320</v>
      </c>
      <c r="L22" s="49">
        <f ca="1">J22+K22</f>
        <v>17160</v>
      </c>
      <c r="M22" s="49">
        <f ca="1">ROUND($M$15*L22,2)</f>
        <v>3597.64</v>
      </c>
      <c r="N22" s="161">
        <f ca="1">L22+M22</f>
        <v>20757.64</v>
      </c>
      <c r="O22" s="166">
        <f t="shared" ca="1" si="5"/>
        <v>0.73412441591791411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40</v>
      </c>
      <c r="H23" s="187">
        <f ca="1">TRUNC(VLOOKUP(C23,[2]COMPOSIÇÃO!$1:$1048576,13,FALSE),2)</f>
        <v>9.33</v>
      </c>
      <c r="I23" s="187">
        <f ca="1">TRUNC(VLOOKUP(C23,[2]COMPOSIÇÃO!$1:$1048576,14,FALSE),2)</f>
        <v>15.44</v>
      </c>
      <c r="J23" s="49">
        <f ca="1">ROUND(G23*H23,2)</f>
        <v>373.2</v>
      </c>
      <c r="K23" s="49">
        <f ca="1">ROUND(G23*I23,2)</f>
        <v>617.6</v>
      </c>
      <c r="L23" s="49">
        <f ca="1">J23+K23</f>
        <v>990.8</v>
      </c>
      <c r="M23" s="49">
        <f ca="1">ROUND($M$15*L23,2)</f>
        <v>207.72</v>
      </c>
      <c r="N23" s="161">
        <f ca="1">L23+M23</f>
        <v>1198.52</v>
      </c>
      <c r="O23" s="166">
        <f t="shared" ca="1" si="5"/>
        <v>4.2387419521965806E-2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2000</v>
      </c>
      <c r="H24" s="187">
        <f ca="1">TRUNC(VLOOKUP(C24,[2]COMPOSIÇÃO!$1:$1048576,13,FALSE),2)</f>
        <v>31.95</v>
      </c>
      <c r="I24" s="187">
        <f ca="1">TRUNC(VLOOKUP(C24,[2]COMPOSIÇÃO!$1:$1048576,14,FALSE),2)</f>
        <v>7.72</v>
      </c>
      <c r="J24" s="49">
        <f ca="1">ROUND(G24*H24,2)</f>
        <v>63900</v>
      </c>
      <c r="K24" s="49">
        <f ca="1">ROUND(G24*I24,2)</f>
        <v>15440</v>
      </c>
      <c r="L24" s="49">
        <f ca="1">J24+K24</f>
        <v>79340</v>
      </c>
      <c r="M24" s="49">
        <f t="shared" ca="1" si="4"/>
        <v>16633.849999999999</v>
      </c>
      <c r="N24" s="161">
        <f ca="1">L24+M24</f>
        <v>95973.85</v>
      </c>
      <c r="O24" s="166">
        <f t="shared" ca="1" si="5"/>
        <v>3.3942561184529407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5000</v>
      </c>
      <c r="H25" s="187">
        <f ca="1">TRUNC(VLOOKUP(C25,[2]COMPOSIÇÃO!$1:$1048576,13,FALSE),2)</f>
        <v>27.32</v>
      </c>
      <c r="I25" s="187">
        <f ca="1">TRUNC(VLOOKUP(C25,[2]COMPOSIÇÃO!$1:$1048576,14,FALSE),2)</f>
        <v>20.29</v>
      </c>
      <c r="J25" s="49">
        <f t="shared" ca="1" si="0"/>
        <v>136600</v>
      </c>
      <c r="K25" s="49">
        <f t="shared" ca="1" si="1"/>
        <v>101450</v>
      </c>
      <c r="L25" s="49">
        <f t="shared" ca="1" si="2"/>
        <v>238050</v>
      </c>
      <c r="M25" s="49">
        <f t="shared" ca="1" si="4"/>
        <v>49907.839999999997</v>
      </c>
      <c r="N25" s="161">
        <f t="shared" ca="1" si="3"/>
        <v>287957.83999999997</v>
      </c>
      <c r="O25" s="166">
        <f t="shared" ca="1" si="5"/>
        <v>10.18405180449146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2500</v>
      </c>
      <c r="H26" s="187">
        <f ca="1">TRUNC(VLOOKUP(C26,[2]COMPOSIÇÃO!$1:$1048576,13,FALSE),2)</f>
        <v>7.76</v>
      </c>
      <c r="I26" s="187">
        <f ca="1">TRUNC(VLOOKUP(C26,[2]COMPOSIÇÃO!$1:$1048576,14,FALSE),2)</f>
        <v>13.73</v>
      </c>
      <c r="J26" s="49">
        <f t="shared" ca="1" si="0"/>
        <v>19400</v>
      </c>
      <c r="K26" s="49">
        <f t="shared" ca="1" si="1"/>
        <v>34325</v>
      </c>
      <c r="L26" s="49">
        <f t="shared" ca="1" si="2"/>
        <v>53725</v>
      </c>
      <c r="M26" s="49">
        <f t="shared" ca="1" si="4"/>
        <v>11263.59</v>
      </c>
      <c r="N26" s="161">
        <f t="shared" ca="1" si="3"/>
        <v>64988.59</v>
      </c>
      <c r="O26" s="166">
        <f t="shared" ca="1" si="5"/>
        <v>2.2984169045748355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2500</v>
      </c>
      <c r="H27" s="187">
        <f ca="1">TRUNC(VLOOKUP(C27,[2]COMPOSIÇÃO!$1:$1048576,13,FALSE),2)</f>
        <v>10.29</v>
      </c>
      <c r="I27" s="187">
        <f ca="1">TRUNC(VLOOKUP(C27,[2]COMPOSIÇÃO!$1:$1048576,14,FALSE),2)</f>
        <v>14.49</v>
      </c>
      <c r="J27" s="49">
        <f t="shared" ref="J27:J37" ca="1" si="11">ROUND(G27*H27,2)</f>
        <v>25725</v>
      </c>
      <c r="K27" s="49">
        <f t="shared" ref="K27:K37" ca="1" si="12">ROUND(G27*I27,2)</f>
        <v>36225</v>
      </c>
      <c r="L27" s="49">
        <f t="shared" ref="L27:L37" ca="1" si="13">J27+K27</f>
        <v>61950</v>
      </c>
      <c r="M27" s="49">
        <f ca="1">ROUND($M$15*L27,2)</f>
        <v>12987.99</v>
      </c>
      <c r="N27" s="161">
        <f t="shared" ref="N27:N37" ca="1" si="14">L27+M27</f>
        <v>74937.990000000005</v>
      </c>
      <c r="O27" s="166">
        <f t="shared" ca="1" si="5"/>
        <v>2.650292043739678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65000</v>
      </c>
      <c r="H29" s="187">
        <f ca="1">TRUNC(VLOOKUP(C29,[2]COMPOSIÇÃO!$1:$1048576,13,FALSE),2)</f>
        <v>0.67</v>
      </c>
      <c r="I29" s="187">
        <f ca="1">TRUNC(VLOOKUP(C29,[2]COMPOSIÇÃO!$1:$1048576,14,FALSE),2)</f>
        <v>0.16</v>
      </c>
      <c r="J29" s="49">
        <f t="shared" ca="1" si="11"/>
        <v>43550</v>
      </c>
      <c r="K29" s="49">
        <f t="shared" ca="1" si="12"/>
        <v>10400</v>
      </c>
      <c r="L29" s="49">
        <f t="shared" ca="1" si="13"/>
        <v>53950</v>
      </c>
      <c r="M29" s="49">
        <f t="shared" ref="M29:M37" ca="1" si="15">ROUND($M$15*L29,2)</f>
        <v>11310.77</v>
      </c>
      <c r="N29" s="161">
        <f t="shared" ca="1" si="14"/>
        <v>65260.770000000004</v>
      </c>
      <c r="O29" s="166">
        <f t="shared" ref="O29:O37" ca="1" si="16">N29/$N$38*100</f>
        <v>2.3080429499019797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65000</v>
      </c>
      <c r="H30" s="187">
        <f ca="1">TRUNC(VLOOKUP(C30,[2]COMPOSIÇÃO!$1:$1048576,13,FALSE),2)</f>
        <v>0.34</v>
      </c>
      <c r="I30" s="187">
        <f ca="1">TRUNC(VLOOKUP(C30,[2]COMPOSIÇÃO!$1:$1048576,14,FALSE),2)</f>
        <v>0.8</v>
      </c>
      <c r="J30" s="49">
        <f t="shared" ref="J30" ca="1" si="17">ROUND(G30*H30,2)</f>
        <v>22100</v>
      </c>
      <c r="K30" s="49">
        <f t="shared" ref="K30" ca="1" si="18">ROUND(G30*I30,2)</f>
        <v>52000</v>
      </c>
      <c r="L30" s="49">
        <f t="shared" ref="L30" ca="1" si="19">J30+K30</f>
        <v>74100</v>
      </c>
      <c r="M30" s="49">
        <f t="shared" ref="M30" ca="1" si="20">ROUND($M$15*L30,2)</f>
        <v>15535.27</v>
      </c>
      <c r="N30" s="161">
        <f t="shared" ref="N30" ca="1" si="21">L30+M30</f>
        <v>89635.27</v>
      </c>
      <c r="O30" s="166">
        <f t="shared" ca="1" si="16"/>
        <v>3.1700829301594271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8125</v>
      </c>
      <c r="H31" s="187">
        <f ca="1">TRUNC(VLOOKUP(C31,[2]COMPOSIÇÃO!$1:$1048576,13,FALSE),2)</f>
        <v>1.1299999999999999</v>
      </c>
      <c r="I31" s="187">
        <f ca="1">TRUNC(VLOOKUP(C31,[2]COMPOSIÇÃO!$1:$1048576,14,FALSE),2)</f>
        <v>0.8</v>
      </c>
      <c r="J31" s="49">
        <f t="shared" ref="J31" ca="1" si="22">ROUND(G31*H31,2)</f>
        <v>9181.25</v>
      </c>
      <c r="K31" s="49">
        <f t="shared" ref="K31" ca="1" si="23">ROUND(G31*I31,2)</f>
        <v>6500</v>
      </c>
      <c r="L31" s="49">
        <f t="shared" ref="L31" ca="1" si="24">J31+K31</f>
        <v>15681.25</v>
      </c>
      <c r="M31" s="49">
        <f t="shared" ca="1" si="15"/>
        <v>3287.62</v>
      </c>
      <c r="N31" s="161">
        <f t="shared" ref="N31" ca="1" si="25">L31+M31</f>
        <v>18968.87</v>
      </c>
      <c r="O31" s="166">
        <f t="shared" ca="1" si="16"/>
        <v>0.67086193851386011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65000</v>
      </c>
      <c r="H32" s="187">
        <f ca="1">TRUNC(VLOOKUP(C32,[2]COMPOSIÇÃO!$1:$1048576,13,FALSE),2)</f>
        <v>0.44</v>
      </c>
      <c r="I32" s="187">
        <f ca="1">TRUNC(VLOOKUP(C32,[2]COMPOSIÇÃO!$1:$1048576,14,FALSE),2)</f>
        <v>0.8</v>
      </c>
      <c r="J32" s="49">
        <f t="shared" ca="1" si="11"/>
        <v>28600</v>
      </c>
      <c r="K32" s="49">
        <f t="shared" ca="1" si="12"/>
        <v>52000</v>
      </c>
      <c r="L32" s="49">
        <f t="shared" ca="1" si="13"/>
        <v>80600</v>
      </c>
      <c r="M32" s="49">
        <f t="shared" ca="1" si="15"/>
        <v>16898.009999999998</v>
      </c>
      <c r="N32" s="161">
        <f t="shared" ca="1" si="14"/>
        <v>97498.01</v>
      </c>
      <c r="O32" s="166">
        <f t="shared" ca="1" si="16"/>
        <v>3.4481602746944713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500</v>
      </c>
      <c r="H33" s="187">
        <f ca="1">TRUNC(VLOOKUP(C33,[2]COMPOSIÇÃO!$1:$1048576,13,FALSE),2)</f>
        <v>7.64</v>
      </c>
      <c r="I33" s="187">
        <f ca="1">TRUNC(VLOOKUP(C33,[2]COMPOSIÇÃO!$1:$1048576,14,FALSE),2)</f>
        <v>16.09</v>
      </c>
      <c r="J33" s="49">
        <f t="shared" ref="J33" ca="1" si="26">ROUND(G33*H33,2)</f>
        <v>3820</v>
      </c>
      <c r="K33" s="49">
        <f t="shared" ref="K33" ca="1" si="27">ROUND(G33*I33,2)</f>
        <v>8045</v>
      </c>
      <c r="L33" s="49">
        <f t="shared" ref="L33" ca="1" si="28">J33+K33</f>
        <v>11865</v>
      </c>
      <c r="M33" s="49">
        <f t="shared" ca="1" si="15"/>
        <v>2487.5300000000002</v>
      </c>
      <c r="N33" s="161">
        <f t="shared" ref="N33" ca="1" si="29">L33+M33</f>
        <v>14352.53</v>
      </c>
      <c r="O33" s="166">
        <f t="shared" ca="1" si="16"/>
        <v>0.50759829649200683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4.133526709165302E-2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25000</v>
      </c>
      <c r="H35" s="187">
        <f ca="1">TRUNC(VLOOKUP(C35,[2]COMPOSIÇÃO!$1:$1048576,13,FALSE),2)</f>
        <v>0.92</v>
      </c>
      <c r="I35" s="187">
        <f ca="1">TRUNC(VLOOKUP(C35,[2]COMPOSIÇÃO!$1:$1048576,14,FALSE),2)</f>
        <v>0.62</v>
      </c>
      <c r="J35" s="49">
        <f t="shared" ref="J35:J36" ca="1" si="30">ROUND(G35*H35,2)</f>
        <v>23000</v>
      </c>
      <c r="K35" s="49">
        <f t="shared" ref="K35:K36" ca="1" si="31">ROUND(G35*I35,2)</f>
        <v>15500</v>
      </c>
      <c r="L35" s="49">
        <f t="shared" ref="L35:L36" ca="1" si="32">J35+K35</f>
        <v>38500</v>
      </c>
      <c r="M35" s="49">
        <f t="shared" ref="M35:M36" ca="1" si="33">ROUND($M$15*L35,2)</f>
        <v>8071.63</v>
      </c>
      <c r="N35" s="161">
        <f t="shared" ref="N35:N36" ca="1" si="34">L35+M35</f>
        <v>46571.63</v>
      </c>
      <c r="O35" s="166">
        <f t="shared" ca="1" si="16"/>
        <v>1.6470740735505192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560.4</v>
      </c>
      <c r="J36" s="49">
        <f t="shared" ca="1" si="30"/>
        <v>9.65</v>
      </c>
      <c r="K36" s="49">
        <f t="shared" ca="1" si="31"/>
        <v>560.4</v>
      </c>
      <c r="L36" s="49">
        <f t="shared" ca="1" si="32"/>
        <v>570.04999999999995</v>
      </c>
      <c r="M36" s="49">
        <f t="shared" ca="1" si="33"/>
        <v>119.51</v>
      </c>
      <c r="N36" s="161">
        <f t="shared" ca="1" si="34"/>
        <v>689.56</v>
      </c>
      <c r="O36" s="166">
        <f t="shared" ca="1" si="16"/>
        <v>2.4387301843579366E-2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100</v>
      </c>
      <c r="H37" s="187">
        <f ca="1">TRUNC(VLOOKUP(C37,[2]COMPOSIÇÃO!$1:$1048576,13,FALSE),2)</f>
        <v>21.1</v>
      </c>
      <c r="I37" s="187">
        <f>TRUNC(VLOOKUP(C37,[2]COMPOSIÇÃO!$1:$1048576,14,FALSE),2)</f>
        <v>0</v>
      </c>
      <c r="J37" s="49">
        <f t="shared" ca="1" si="11"/>
        <v>2110</v>
      </c>
      <c r="K37" s="49">
        <f t="shared" si="12"/>
        <v>0</v>
      </c>
      <c r="L37" s="49">
        <f t="shared" ca="1" si="13"/>
        <v>2110</v>
      </c>
      <c r="M37" s="49">
        <f t="shared" ca="1" si="15"/>
        <v>442.37</v>
      </c>
      <c r="N37" s="161">
        <f t="shared" ca="1" si="14"/>
        <v>2552.37</v>
      </c>
      <c r="O37" s="166">
        <f t="shared" ca="1" si="16"/>
        <v>9.0268312556552974E-2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1380990.2999999998</v>
      </c>
      <c r="K38" s="95">
        <f ca="1">SUM(K16:K37)</f>
        <v>956488</v>
      </c>
      <c r="L38" s="95">
        <f ca="1">SUM(L16:L37)</f>
        <v>2337478.2999999998</v>
      </c>
      <c r="M38" s="95">
        <f ca="1">SUM(M16:M37)</f>
        <v>490058.77</v>
      </c>
      <c r="N38" s="95">
        <f ca="1">SUM(N16:N37)</f>
        <v>2827537.07</v>
      </c>
      <c r="O38" s="192">
        <f ca="1"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12" t="s">
        <v>143</v>
      </c>
      <c r="E41" s="212"/>
      <c r="F41" s="212"/>
      <c r="G41" s="212"/>
      <c r="H41" s="212"/>
      <c r="I41" s="212"/>
      <c r="J41" s="212"/>
      <c r="K41" s="212"/>
      <c r="L41" s="212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53" t="s">
        <v>26</v>
      </c>
      <c r="C2" s="254"/>
      <c r="D2" s="254"/>
      <c r="E2" s="254"/>
      <c r="F2" s="55"/>
      <c r="G2" s="55"/>
    </row>
    <row r="3" spans="1:9" s="54" customFormat="1" ht="15">
      <c r="B3" s="253"/>
      <c r="C3" s="254"/>
      <c r="D3" s="254"/>
      <c r="E3" s="254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55" t="s">
        <v>2</v>
      </c>
      <c r="C5" s="256"/>
      <c r="D5" s="257"/>
      <c r="E5" s="3" t="s">
        <v>27</v>
      </c>
      <c r="F5" s="64"/>
      <c r="G5" s="64"/>
    </row>
    <row r="6" spans="1:9">
      <c r="B6" s="32">
        <v>1</v>
      </c>
      <c r="C6" s="246" t="s">
        <v>28</v>
      </c>
      <c r="D6" s="246"/>
      <c r="E6" s="246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52" t="s">
        <v>37</v>
      </c>
      <c r="C11" s="252"/>
      <c r="D11" s="252"/>
      <c r="E11" s="36">
        <f>SUM(E7:E10)</f>
        <v>5.3600000000000002E-2</v>
      </c>
      <c r="F11" s="8"/>
      <c r="G11" s="9"/>
    </row>
    <row r="12" spans="1:9" ht="8.25" customHeight="1">
      <c r="B12" s="250"/>
      <c r="C12" s="250"/>
      <c r="D12" s="250"/>
      <c r="E12" s="250"/>
      <c r="F12" s="11"/>
      <c r="G12" s="12"/>
    </row>
    <row r="13" spans="1:9" s="10" customFormat="1" ht="12">
      <c r="B13" s="37">
        <v>2</v>
      </c>
      <c r="C13" s="251" t="s">
        <v>38</v>
      </c>
      <c r="D13" s="251"/>
      <c r="E13" s="25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52" t="s">
        <v>39</v>
      </c>
      <c r="C15" s="252"/>
      <c r="D15" s="252"/>
      <c r="E15" s="36">
        <f>E14</f>
        <v>0.06</v>
      </c>
      <c r="F15" s="8"/>
      <c r="G15" s="9"/>
    </row>
    <row r="16" spans="1:9" s="41" customFormat="1" ht="9" customHeight="1">
      <c r="A16" s="66"/>
      <c r="B16" s="250"/>
      <c r="C16" s="250"/>
      <c r="D16" s="250"/>
      <c r="E16" s="250"/>
      <c r="F16" s="12"/>
      <c r="G16" s="12"/>
    </row>
    <row r="17" spans="1:13" s="10" customFormat="1" ht="12">
      <c r="B17" s="32">
        <v>3</v>
      </c>
      <c r="C17" s="246" t="s">
        <v>40</v>
      </c>
      <c r="D17" s="246"/>
      <c r="E17" s="246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52" t="s">
        <v>48</v>
      </c>
      <c r="C22" s="252"/>
      <c r="D22" s="25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46" t="s">
        <v>49</v>
      </c>
      <c r="D25" s="246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7"/>
      <c r="C26" s="247"/>
      <c r="D26" s="247"/>
      <c r="E26" s="247"/>
      <c r="F26" s="15"/>
      <c r="G26" s="15"/>
    </row>
    <row r="27" spans="1:13" s="41" customFormat="1" ht="12.75" customHeight="1">
      <c r="A27" s="66"/>
      <c r="B27" s="248" t="s">
        <v>50</v>
      </c>
      <c r="C27" s="248"/>
      <c r="D27" s="248"/>
      <c r="E27" s="248"/>
      <c r="F27" s="68"/>
      <c r="G27" s="68"/>
      <c r="H27" s="66"/>
      <c r="I27" s="66"/>
    </row>
    <row r="28" spans="1:13" ht="9" customHeight="1">
      <c r="B28" s="249"/>
      <c r="C28" s="249"/>
      <c r="D28" s="249"/>
      <c r="E28" s="249"/>
      <c r="F28" s="16"/>
      <c r="G28" s="16"/>
    </row>
    <row r="29" spans="1:13" ht="13.5" customHeight="1">
      <c r="B29" s="249"/>
      <c r="C29" s="249"/>
      <c r="D29" s="249"/>
      <c r="E29" s="249"/>
      <c r="F29" s="17"/>
      <c r="G29" s="17"/>
    </row>
    <row r="30" spans="1:13">
      <c r="B30" s="249"/>
      <c r="C30" s="249"/>
      <c r="D30" s="249"/>
      <c r="E30" s="249"/>
      <c r="F30" s="17"/>
      <c r="G30" s="17"/>
    </row>
    <row r="31" spans="1:13" ht="7.5" customHeight="1">
      <c r="B31" s="249"/>
      <c r="C31" s="249"/>
      <c r="D31" s="249"/>
      <c r="E31" s="249"/>
      <c r="F31" s="17"/>
      <c r="G31" s="17"/>
    </row>
    <row r="32" spans="1:13" s="41" customFormat="1" ht="12.75" customHeight="1">
      <c r="A32" s="66"/>
      <c r="B32" s="248" t="s">
        <v>51</v>
      </c>
      <c r="C32" s="248"/>
      <c r="D32" s="248"/>
      <c r="E32" s="248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38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37" t="s">
        <v>62</v>
      </c>
      <c r="C41" s="237"/>
      <c r="D41" s="237"/>
      <c r="E41" s="237"/>
      <c r="F41" s="66"/>
      <c r="G41" s="66"/>
      <c r="H41" s="66"/>
      <c r="I41" s="66"/>
    </row>
    <row r="42" spans="1:9" s="41" customFormat="1" ht="73.150000000000006" customHeight="1">
      <c r="A42" s="66"/>
      <c r="B42" s="237" t="s">
        <v>63</v>
      </c>
      <c r="C42" s="237"/>
      <c r="D42" s="237"/>
      <c r="E42" s="237"/>
      <c r="F42" s="66"/>
      <c r="G42" s="66"/>
      <c r="H42" s="66"/>
      <c r="I42" s="66"/>
    </row>
    <row r="43" spans="1:9" s="41" customFormat="1" ht="42" customHeight="1">
      <c r="A43" s="66"/>
      <c r="B43" s="237" t="s">
        <v>64</v>
      </c>
      <c r="C43" s="237"/>
      <c r="D43" s="237"/>
      <c r="E43" s="237"/>
      <c r="F43" s="66"/>
      <c r="G43" s="66"/>
      <c r="H43" s="66"/>
      <c r="I43" s="66"/>
    </row>
    <row r="44" spans="1:9" ht="30" customHeight="1">
      <c r="B44" s="237" t="s">
        <v>65</v>
      </c>
      <c r="C44" s="237"/>
      <c r="D44" s="237"/>
      <c r="E44" s="237"/>
    </row>
    <row r="45" spans="1:9">
      <c r="B45" s="231"/>
      <c r="C45" s="231"/>
      <c r="D45" s="231"/>
      <c r="E45" s="231"/>
      <c r="F45" s="63"/>
      <c r="G45" s="63"/>
    </row>
    <row r="47" spans="1:9">
      <c r="B47" s="230"/>
      <c r="C47" s="230"/>
    </row>
    <row r="49" spans="1:7" s="41" customFormat="1">
      <c r="A49" s="66"/>
      <c r="B49" s="230"/>
      <c r="C49" s="230"/>
      <c r="D49" s="28"/>
      <c r="E49" s="27"/>
      <c r="F49" s="1"/>
      <c r="G49" s="1"/>
    </row>
    <row r="50" spans="1:7">
      <c r="B50" s="230"/>
      <c r="C50" s="230"/>
    </row>
    <row r="52" spans="1:7">
      <c r="B52" s="230"/>
      <c r="C52" s="230"/>
    </row>
    <row r="54" spans="1:7" s="41" customFormat="1">
      <c r="A54" s="66"/>
      <c r="B54" s="230"/>
      <c r="C54" s="230"/>
      <c r="D54" s="28"/>
      <c r="E54" s="27"/>
      <c r="F54" s="1"/>
      <c r="G54" s="1"/>
    </row>
    <row r="55" spans="1:7">
      <c r="B55" s="230"/>
      <c r="C55" s="230"/>
    </row>
    <row r="56" spans="1:7">
      <c r="B56" s="230"/>
      <c r="C56" s="230"/>
    </row>
    <row r="58" spans="1:7">
      <c r="B58" s="232"/>
      <c r="C58" s="232"/>
      <c r="D58" s="232"/>
      <c r="E58" s="232"/>
      <c r="F58" s="64"/>
      <c r="G58" s="64"/>
    </row>
    <row r="59" spans="1:7">
      <c r="B59" s="233"/>
      <c r="C59" s="233"/>
      <c r="D59" s="233"/>
      <c r="E59" s="233"/>
      <c r="F59" s="65"/>
      <c r="G59" s="65"/>
    </row>
    <row r="61" spans="1:7" s="41" customFormat="1">
      <c r="A61" s="66"/>
      <c r="B61" s="234"/>
      <c r="C61" s="234"/>
      <c r="D61" s="234"/>
      <c r="E61" s="234"/>
      <c r="F61" s="66"/>
      <c r="G61" s="66"/>
    </row>
    <row r="63" spans="1:7">
      <c r="B63" s="235"/>
      <c r="C63" s="236"/>
      <c r="D63" s="29"/>
      <c r="E63" s="67"/>
      <c r="F63" s="68"/>
      <c r="G63" s="68"/>
    </row>
    <row r="64" spans="1:7">
      <c r="B64" s="235"/>
      <c r="C64" s="236"/>
      <c r="D64" s="29"/>
      <c r="E64" s="67"/>
      <c r="F64" s="68"/>
      <c r="G64" s="68"/>
    </row>
    <row r="65" spans="2:7">
      <c r="B65" s="235"/>
      <c r="C65" s="236"/>
      <c r="D65" s="29"/>
      <c r="E65" s="67"/>
      <c r="F65" s="30"/>
      <c r="G65" s="30"/>
    </row>
    <row r="66" spans="2:7">
      <c r="B66" s="235"/>
      <c r="C66" s="236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35"/>
      <c r="C115" s="24"/>
      <c r="D115" s="25"/>
      <c r="E115" s="67"/>
      <c r="F115" s="23"/>
      <c r="G115" s="23"/>
    </row>
    <row r="116" spans="2:7">
      <c r="B116" s="235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30"/>
      <c r="C131" s="230"/>
      <c r="D131" s="230"/>
      <c r="E131" s="230"/>
      <c r="F131" s="62"/>
      <c r="G131" s="62"/>
    </row>
    <row r="132" spans="2:7">
      <c r="B132" s="231"/>
      <c r="C132" s="231"/>
      <c r="D132" s="231"/>
      <c r="E132" s="231"/>
      <c r="F132" s="63"/>
      <c r="G132" s="63"/>
    </row>
    <row r="134" spans="2:7">
      <c r="B134" s="230"/>
      <c r="C134" s="230"/>
    </row>
    <row r="136" spans="2:7">
      <c r="B136" s="230"/>
      <c r="C136" s="230"/>
    </row>
    <row r="137" spans="2:7">
      <c r="B137" s="230"/>
      <c r="C137" s="230"/>
    </row>
    <row r="139" spans="2:7">
      <c r="B139" s="230"/>
      <c r="C139" s="230"/>
    </row>
    <row r="141" spans="2:7">
      <c r="B141" s="230"/>
      <c r="C141" s="230"/>
    </row>
    <row r="142" spans="2:7">
      <c r="B142" s="230"/>
      <c r="C142" s="230"/>
    </row>
    <row r="143" spans="2:7">
      <c r="B143" s="230"/>
      <c r="C143" s="230"/>
    </row>
    <row r="145" spans="2:7">
      <c r="B145" s="232"/>
      <c r="C145" s="232"/>
      <c r="D145" s="232"/>
      <c r="E145" s="232"/>
      <c r="F145" s="64"/>
      <c r="G145" s="64"/>
    </row>
    <row r="146" spans="2:7">
      <c r="B146" s="233"/>
      <c r="C146" s="233"/>
      <c r="D146" s="233"/>
      <c r="E146" s="233"/>
      <c r="F146" s="65"/>
      <c r="G146" s="65"/>
    </row>
    <row r="148" spans="2:7">
      <c r="B148" s="234"/>
      <c r="C148" s="234"/>
      <c r="D148" s="234"/>
      <c r="E148" s="234"/>
      <c r="F148" s="66"/>
      <c r="G148" s="66"/>
    </row>
    <row r="150" spans="2:7">
      <c r="B150" s="235"/>
      <c r="C150" s="236"/>
      <c r="D150" s="29"/>
      <c r="E150" s="67"/>
      <c r="F150" s="68"/>
      <c r="G150" s="68"/>
    </row>
    <row r="151" spans="2:7">
      <c r="B151" s="235"/>
      <c r="C151" s="236"/>
      <c r="D151" s="29"/>
      <c r="E151" s="67"/>
      <c r="F151" s="68"/>
      <c r="G151" s="68"/>
    </row>
    <row r="152" spans="2:7">
      <c r="B152" s="235"/>
      <c r="C152" s="236"/>
      <c r="D152" s="29"/>
      <c r="E152" s="67"/>
      <c r="F152" s="30"/>
      <c r="G152" s="30"/>
    </row>
    <row r="153" spans="2:7">
      <c r="B153" s="235"/>
      <c r="C153" s="236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35"/>
      <c r="C202" s="24"/>
      <c r="D202" s="25"/>
      <c r="E202" s="67"/>
      <c r="F202" s="23"/>
      <c r="G202" s="23"/>
    </row>
    <row r="203" spans="2:7">
      <c r="B203" s="235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30"/>
      <c r="C218" s="230"/>
      <c r="D218" s="230"/>
      <c r="E218" s="230"/>
      <c r="F218" s="62"/>
      <c r="G218" s="62"/>
    </row>
    <row r="219" spans="2:7">
      <c r="B219" s="231"/>
      <c r="C219" s="231"/>
      <c r="D219" s="231"/>
      <c r="E219" s="231"/>
      <c r="F219" s="63"/>
      <c r="G219" s="63"/>
    </row>
    <row r="221" spans="2:7">
      <c r="B221" s="230"/>
      <c r="C221" s="230"/>
    </row>
    <row r="223" spans="2:7">
      <c r="B223" s="230"/>
      <c r="C223" s="230"/>
    </row>
    <row r="224" spans="2:7">
      <c r="B224" s="230"/>
      <c r="C224" s="230"/>
    </row>
    <row r="226" spans="2:7">
      <c r="B226" s="230"/>
      <c r="C226" s="230"/>
    </row>
    <row r="228" spans="2:7">
      <c r="B228" s="230"/>
      <c r="C228" s="230"/>
    </row>
    <row r="229" spans="2:7">
      <c r="B229" s="230"/>
      <c r="C229" s="230"/>
    </row>
    <row r="230" spans="2:7">
      <c r="B230" s="230"/>
      <c r="C230" s="230"/>
    </row>
    <row r="231" spans="2:7">
      <c r="B231" s="232"/>
      <c r="C231" s="232"/>
      <c r="D231" s="232"/>
      <c r="E231" s="232"/>
      <c r="F231" s="64"/>
      <c r="G231" s="64"/>
    </row>
    <row r="232" spans="2:7">
      <c r="B232" s="233"/>
      <c r="C232" s="233"/>
      <c r="D232" s="233"/>
      <c r="E232" s="233"/>
      <c r="F232" s="65"/>
      <c r="G232" s="65"/>
    </row>
    <row r="234" spans="2:7">
      <c r="B234" s="234"/>
      <c r="C234" s="234"/>
      <c r="D234" s="234"/>
      <c r="E234" s="234"/>
      <c r="F234" s="66"/>
      <c r="G234" s="66"/>
    </row>
    <row r="236" spans="2:7">
      <c r="B236" s="235"/>
      <c r="C236" s="236"/>
      <c r="D236" s="29"/>
      <c r="E236" s="67"/>
      <c r="F236" s="68"/>
      <c r="G236" s="68"/>
    </row>
    <row r="237" spans="2:7">
      <c r="B237" s="235"/>
      <c r="C237" s="236"/>
      <c r="D237" s="29"/>
      <c r="E237" s="67"/>
      <c r="F237" s="68"/>
      <c r="G237" s="68"/>
    </row>
    <row r="238" spans="2:7">
      <c r="B238" s="235"/>
      <c r="C238" s="236"/>
      <c r="D238" s="29"/>
      <c r="E238" s="67"/>
      <c r="F238" s="30"/>
      <c r="G238" s="30"/>
    </row>
    <row r="239" spans="2:7">
      <c r="B239" s="235"/>
      <c r="C239" s="236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35"/>
      <c r="C288" s="24"/>
      <c r="D288" s="25"/>
      <c r="E288" s="67"/>
      <c r="F288" s="23"/>
      <c r="G288" s="23"/>
    </row>
    <row r="289" spans="2:7">
      <c r="B289" s="235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30"/>
      <c r="C304" s="230"/>
      <c r="D304" s="230"/>
      <c r="E304" s="230"/>
      <c r="F304" s="62"/>
      <c r="G304" s="62"/>
    </row>
    <row r="305" spans="2:7">
      <c r="B305" s="231"/>
      <c r="C305" s="231"/>
      <c r="D305" s="231"/>
      <c r="E305" s="231"/>
      <c r="F305" s="63"/>
      <c r="G305" s="63"/>
    </row>
    <row r="307" spans="2:7">
      <c r="B307" s="230"/>
      <c r="C307" s="230"/>
    </row>
    <row r="309" spans="2:7">
      <c r="B309" s="230"/>
      <c r="C309" s="230"/>
    </row>
    <row r="310" spans="2:7">
      <c r="B310" s="230"/>
      <c r="C310" s="230"/>
    </row>
    <row r="312" spans="2:7">
      <c r="B312" s="230"/>
      <c r="C312" s="230"/>
    </row>
    <row r="314" spans="2:7">
      <c r="B314" s="230"/>
      <c r="C314" s="230"/>
    </row>
    <row r="315" spans="2:7">
      <c r="B315" s="230"/>
      <c r="C315" s="230"/>
    </row>
    <row r="316" spans="2:7">
      <c r="B316" s="230"/>
      <c r="C316" s="230"/>
    </row>
    <row r="317" spans="2:7">
      <c r="B317" s="232"/>
      <c r="C317" s="232"/>
      <c r="D317" s="232"/>
      <c r="E317" s="232"/>
      <c r="F317" s="64"/>
      <c r="G317" s="64"/>
    </row>
    <row r="318" spans="2:7">
      <c r="B318" s="233"/>
      <c r="C318" s="233"/>
      <c r="D318" s="233"/>
      <c r="E318" s="233"/>
      <c r="F318" s="65"/>
      <c r="G318" s="65"/>
    </row>
    <row r="320" spans="2:7">
      <c r="B320" s="234"/>
      <c r="C320" s="234"/>
      <c r="D320" s="234"/>
      <c r="E320" s="234"/>
      <c r="F320" s="66"/>
      <c r="G320" s="66"/>
    </row>
    <row r="322" spans="2:7">
      <c r="B322" s="235"/>
      <c r="C322" s="236"/>
      <c r="D322" s="29"/>
      <c r="E322" s="67"/>
      <c r="F322" s="68"/>
      <c r="G322" s="68"/>
    </row>
    <row r="323" spans="2:7">
      <c r="B323" s="235"/>
      <c r="C323" s="236"/>
      <c r="D323" s="29"/>
      <c r="E323" s="67"/>
      <c r="F323" s="68"/>
      <c r="G323" s="68"/>
    </row>
    <row r="324" spans="2:7">
      <c r="B324" s="235"/>
      <c r="C324" s="236"/>
      <c r="D324" s="29"/>
      <c r="E324" s="67"/>
      <c r="F324" s="30"/>
      <c r="G324" s="30"/>
    </row>
    <row r="325" spans="2:7">
      <c r="B325" s="235"/>
      <c r="C325" s="236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35"/>
      <c r="C374" s="24"/>
      <c r="D374" s="25"/>
      <c r="E374" s="67"/>
      <c r="F374" s="23"/>
      <c r="G374" s="23"/>
    </row>
    <row r="375" spans="2:7">
      <c r="B375" s="235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30"/>
      <c r="C390" s="230"/>
      <c r="D390" s="230"/>
      <c r="E390" s="230"/>
      <c r="F390" s="62"/>
      <c r="G390" s="62"/>
    </row>
    <row r="391" spans="2:7">
      <c r="B391" s="231"/>
      <c r="C391" s="231"/>
      <c r="D391" s="231"/>
      <c r="E391" s="231"/>
      <c r="F391" s="63"/>
      <c r="G391" s="63"/>
    </row>
    <row r="393" spans="2:7">
      <c r="B393" s="230"/>
      <c r="C393" s="230"/>
    </row>
    <row r="395" spans="2:7">
      <c r="B395" s="230"/>
      <c r="C395" s="230"/>
    </row>
    <row r="396" spans="2:7">
      <c r="B396" s="230"/>
      <c r="C396" s="230"/>
    </row>
    <row r="398" spans="2:7">
      <c r="B398" s="230"/>
      <c r="C398" s="230"/>
    </row>
    <row r="400" spans="2:7">
      <c r="B400" s="230"/>
      <c r="C400" s="230"/>
    </row>
    <row r="401" spans="2:7">
      <c r="B401" s="230"/>
      <c r="C401" s="230"/>
    </row>
    <row r="402" spans="2:7">
      <c r="B402" s="230"/>
      <c r="C402" s="230"/>
    </row>
    <row r="404" spans="2:7">
      <c r="B404" s="232"/>
      <c r="C404" s="232"/>
      <c r="D404" s="232"/>
      <c r="E404" s="232"/>
      <c r="F404" s="64"/>
      <c r="G404" s="64"/>
    </row>
    <row r="405" spans="2:7">
      <c r="B405" s="233"/>
      <c r="C405" s="233"/>
      <c r="D405" s="233"/>
      <c r="E405" s="233"/>
      <c r="F405" s="65"/>
      <c r="G405" s="65"/>
    </row>
    <row r="407" spans="2:7">
      <c r="B407" s="234"/>
      <c r="C407" s="234"/>
      <c r="D407" s="234"/>
      <c r="E407" s="234"/>
      <c r="F407" s="66"/>
      <c r="G407" s="66"/>
    </row>
    <row r="409" spans="2:7">
      <c r="B409" s="235"/>
      <c r="C409" s="236"/>
      <c r="D409" s="29"/>
      <c r="E409" s="67"/>
      <c r="F409" s="68"/>
      <c r="G409" s="68"/>
    </row>
    <row r="410" spans="2:7">
      <c r="B410" s="235"/>
      <c r="C410" s="236"/>
      <c r="D410" s="29"/>
      <c r="E410" s="67"/>
      <c r="F410" s="68"/>
      <c r="G410" s="68"/>
    </row>
    <row r="411" spans="2:7">
      <c r="B411" s="235"/>
      <c r="C411" s="236"/>
      <c r="D411" s="29"/>
      <c r="E411" s="67"/>
      <c r="F411" s="30"/>
      <c r="G411" s="30"/>
    </row>
    <row r="412" spans="2:7">
      <c r="B412" s="235"/>
      <c r="C412" s="236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35"/>
      <c r="C461" s="24"/>
      <c r="D461" s="25"/>
      <c r="E461" s="67"/>
      <c r="F461" s="23"/>
      <c r="G461" s="23"/>
    </row>
    <row r="462" spans="2:7">
      <c r="B462" s="235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30"/>
      <c r="C477" s="230"/>
      <c r="D477" s="230"/>
      <c r="E477" s="230"/>
      <c r="F477" s="62"/>
      <c r="G477" s="62"/>
    </row>
    <row r="478" spans="2:7">
      <c r="B478" s="231"/>
      <c r="C478" s="231"/>
      <c r="D478" s="231"/>
      <c r="E478" s="231"/>
      <c r="F478" s="63"/>
      <c r="G478" s="63"/>
    </row>
    <row r="480" spans="2:7">
      <c r="B480" s="230"/>
      <c r="C480" s="230"/>
    </row>
    <row r="482" spans="2:7">
      <c r="B482" s="230"/>
      <c r="C482" s="230"/>
    </row>
    <row r="483" spans="2:7">
      <c r="B483" s="230"/>
      <c r="C483" s="230"/>
    </row>
    <row r="485" spans="2:7">
      <c r="B485" s="230"/>
      <c r="C485" s="230"/>
    </row>
    <row r="487" spans="2:7">
      <c r="B487" s="230"/>
      <c r="C487" s="230"/>
    </row>
    <row r="488" spans="2:7">
      <c r="B488" s="230"/>
      <c r="C488" s="230"/>
    </row>
    <row r="489" spans="2:7">
      <c r="B489" s="230"/>
      <c r="C489" s="230"/>
    </row>
    <row r="491" spans="2:7">
      <c r="B491" s="232"/>
      <c r="C491" s="232"/>
      <c r="D491" s="232"/>
      <c r="E491" s="232"/>
      <c r="F491" s="64"/>
      <c r="G491" s="64"/>
    </row>
    <row r="492" spans="2:7">
      <c r="B492" s="233"/>
      <c r="C492" s="233"/>
      <c r="D492" s="233"/>
      <c r="E492" s="233"/>
      <c r="F492" s="65"/>
      <c r="G492" s="65"/>
    </row>
    <row r="494" spans="2:7">
      <c r="B494" s="234"/>
      <c r="C494" s="234"/>
      <c r="D494" s="234"/>
      <c r="E494" s="234"/>
      <c r="F494" s="66"/>
      <c r="G494" s="66"/>
    </row>
    <row r="496" spans="2:7">
      <c r="B496" s="235"/>
      <c r="C496" s="236"/>
      <c r="D496" s="29"/>
      <c r="E496" s="67"/>
      <c r="F496" s="68"/>
      <c r="G496" s="68"/>
    </row>
    <row r="497" spans="2:7">
      <c r="B497" s="235"/>
      <c r="C497" s="236"/>
      <c r="D497" s="29"/>
      <c r="E497" s="67"/>
      <c r="F497" s="68"/>
      <c r="G497" s="68"/>
    </row>
    <row r="498" spans="2:7">
      <c r="B498" s="235"/>
      <c r="C498" s="236"/>
      <c r="D498" s="29"/>
      <c r="E498" s="67"/>
      <c r="F498" s="30"/>
      <c r="G498" s="30"/>
    </row>
    <row r="499" spans="2:7">
      <c r="B499" s="235"/>
      <c r="C499" s="236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35"/>
      <c r="C548" s="24"/>
      <c r="D548" s="25"/>
      <c r="E548" s="67"/>
      <c r="F548" s="23"/>
      <c r="G548" s="23"/>
    </row>
    <row r="549" spans="2:7">
      <c r="B549" s="235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30"/>
      <c r="C564" s="230"/>
      <c r="D564" s="230"/>
      <c r="E564" s="230"/>
      <c r="F564" s="62"/>
      <c r="G564" s="62"/>
    </row>
    <row r="565" spans="2:7">
      <c r="B565" s="231"/>
      <c r="C565" s="231"/>
      <c r="D565" s="231"/>
      <c r="E565" s="231"/>
      <c r="F565" s="63"/>
      <c r="G565" s="63"/>
    </row>
    <row r="567" spans="2:7">
      <c r="B567" s="230"/>
      <c r="C567" s="230"/>
    </row>
    <row r="569" spans="2:7">
      <c r="B569" s="230"/>
      <c r="C569" s="230"/>
    </row>
    <row r="570" spans="2:7">
      <c r="B570" s="230"/>
      <c r="C570" s="230"/>
    </row>
    <row r="572" spans="2:7">
      <c r="B572" s="230"/>
      <c r="C572" s="230"/>
    </row>
    <row r="574" spans="2:7">
      <c r="B574" s="230"/>
      <c r="C574" s="230"/>
    </row>
    <row r="575" spans="2:7">
      <c r="B575" s="230"/>
      <c r="C575" s="230"/>
    </row>
    <row r="576" spans="2:7">
      <c r="B576" s="230"/>
      <c r="C576" s="230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MINAS GERAIS</v>
      </c>
      <c r="D4" s="190" t="str">
        <f>'[2]ENCARGOS SOCIAIS'!$D$4</f>
        <v>MG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1.2E-2</v>
      </c>
      <c r="E25" s="138">
        <f ca="1">'[2]ENCARGOS SOCIAIS'!E25</f>
        <v>1.2E-2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0.38000000000000006</v>
      </c>
      <c r="E26" s="141">
        <f ca="1">SUM(E17:E25)</f>
        <v>0.38000000000000006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0.1777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3.6799999999999999E-2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8.8000000000000005E-3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0.111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7.4000000000000003E-3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1.09E-2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0.14349999999999999</v>
      </c>
      <c r="E36" s="138">
        <f ca="1">'[2]ENCARGOS SOCIAIS'!E36</f>
        <v>0.1077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0.49830000000000002</v>
      </c>
      <c r="E38" s="141">
        <f ca="1">SUM(E28:E37)</f>
        <v>0.20479999999999998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5.9900000000000002E-2</v>
      </c>
      <c r="E40" s="138">
        <f ca="1">'[2]ENCARGOS SOCIAIS'!E40</f>
        <v>4.4999999999999998E-2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1.4E-3</v>
      </c>
      <c r="E41" s="138">
        <f ca="1">'[2]ENCARGOS SOCIAIS'!E41</f>
        <v>1.1000000000000001E-3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0</v>
      </c>
      <c r="E42" s="138">
        <f ca="1">'[2]ENCARGOS SOCIAIS'!E42</f>
        <v>0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2.7E-2</v>
      </c>
      <c r="E43" s="138">
        <f ca="1"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5.0000000000000001E-3</v>
      </c>
      <c r="E44" s="138">
        <f ca="1">'[2]ENCARGOS SOCIAIS'!E44</f>
        <v>3.8E-3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9.3300000000000008E-2</v>
      </c>
      <c r="E45" s="141">
        <f ca="1">SUM(E40:E44)</f>
        <v>7.0199999999999985E-2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0.18940000000000001</v>
      </c>
      <c r="E47" s="138">
        <f ca="1">'[2]ENCARGOS SOCIAIS'!E47</f>
        <v>7.7799999999999994E-2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5.3E-3</v>
      </c>
      <c r="E48" s="138">
        <f ca="1">'[2]ENCARGOS SOCIAIS'!E48</f>
        <v>4.0000000000000001E-3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0.19470000000000001</v>
      </c>
      <c r="E49" s="141">
        <f ca="1">SUM(E47:E48)</f>
        <v>8.1799999999999998E-2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1.1663000000000001</v>
      </c>
      <c r="E51" s="137">
        <f ca="1">E49+E45+E38+E26</f>
        <v>0.73680000000000001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864AB0-FC75-4276-8C85-9034E8C04759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2023-08-10T22:02:06Z</cp:lastPrinted>
  <dcterms:created xsi:type="dcterms:W3CDTF">2021-09-10T19:58:06Z</dcterms:created>
  <dcterms:modified xsi:type="dcterms:W3CDTF">2023-08-10T22:02:33Z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